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 activeTab="1"/>
  </bookViews>
  <sheets>
    <sheet name="Clerk" sheetId="4" r:id="rId1"/>
    <sheet name="Council-6th Ward" sheetId="1" r:id="rId2"/>
    <sheet name="Sheet2" sheetId="2" r:id="rId3"/>
    <sheet name="Sheet3" sheetId="3" r:id="rId4"/>
  </sheets>
  <calcPr calcId="145621"/>
</workbook>
</file>

<file path=xl/calcChain.xml><?xml version="1.0" encoding="utf-8"?>
<calcChain xmlns="http://schemas.openxmlformats.org/spreadsheetml/2006/main">
  <c r="F14" i="1" l="1"/>
  <c r="E14" i="1"/>
  <c r="H42" i="4" l="1"/>
  <c r="G42" i="4"/>
  <c r="F42" i="4"/>
  <c r="E42" i="4"/>
  <c r="D42" i="4"/>
  <c r="C42" i="4"/>
  <c r="H34" i="4"/>
  <c r="G34" i="4"/>
  <c r="F34" i="4"/>
  <c r="E34" i="4"/>
  <c r="D34" i="4"/>
  <c r="C34" i="4"/>
  <c r="H26" i="4"/>
  <c r="G26" i="4"/>
  <c r="F26" i="4"/>
  <c r="E26" i="4"/>
  <c r="D26" i="4"/>
  <c r="C26" i="4"/>
  <c r="H19" i="4"/>
  <c r="G19" i="4"/>
  <c r="F19" i="4"/>
  <c r="E19" i="4"/>
  <c r="D19" i="4"/>
  <c r="C19" i="4"/>
  <c r="H13" i="4"/>
  <c r="G13" i="4"/>
  <c r="F13" i="4"/>
  <c r="E13" i="4"/>
  <c r="D13" i="4"/>
  <c r="C13" i="4"/>
  <c r="H57" i="4" l="1"/>
  <c r="G57" i="4"/>
  <c r="F57" i="4"/>
  <c r="E57" i="4"/>
  <c r="D57" i="4"/>
  <c r="C57" i="4"/>
  <c r="H50" i="4"/>
  <c r="G50" i="4"/>
  <c r="F50" i="4"/>
  <c r="E50" i="4"/>
  <c r="D50" i="4"/>
  <c r="C50" i="4"/>
  <c r="H59" i="4"/>
  <c r="G59" i="4" l="1"/>
  <c r="D59" i="4"/>
  <c r="C59" i="4"/>
  <c r="F59" i="4"/>
  <c r="E59" i="4"/>
  <c r="H14" i="1"/>
  <c r="G14" i="1"/>
  <c r="D14" i="1"/>
  <c r="C14" i="1"/>
</calcChain>
</file>

<file path=xl/sharedStrings.xml><?xml version="1.0" encoding="utf-8"?>
<sst xmlns="http://schemas.openxmlformats.org/spreadsheetml/2006/main" count="73" uniqueCount="48">
  <si>
    <t>CITY OF ROME COUNCILOR DISTRICT 6</t>
  </si>
  <si>
    <t xml:space="preserve"> </t>
  </si>
  <si>
    <t>TVC</t>
  </si>
  <si>
    <t>REP</t>
  </si>
  <si>
    <t>BLK</t>
  </si>
  <si>
    <t>WTN</t>
  </si>
  <si>
    <t>Rome</t>
  </si>
  <si>
    <t>District</t>
  </si>
  <si>
    <t>Ward 6</t>
  </si>
  <si>
    <t>Ward 6 Totals</t>
  </si>
  <si>
    <t>JOHN A.</t>
  </si>
  <si>
    <t>NASH</t>
  </si>
  <si>
    <t>CON</t>
  </si>
  <si>
    <t>IND</t>
  </si>
  <si>
    <t>Anybody but Nash</t>
  </si>
  <si>
    <t>Donald Duck</t>
  </si>
  <si>
    <t>John Barry (2), Obie Burger</t>
  </si>
  <si>
    <t>Against, Jim Brown, George Bumstead</t>
  </si>
  <si>
    <t>CITY OF ROME CITY CLERK</t>
  </si>
  <si>
    <t>LOUISE S</t>
  </si>
  <si>
    <t>GLASSO</t>
  </si>
  <si>
    <t>Ward 1</t>
  </si>
  <si>
    <t>Ward 1 Totals</t>
  </si>
  <si>
    <t>Ward 2</t>
  </si>
  <si>
    <t>Ward 2 Totals</t>
  </si>
  <si>
    <t>Ward 3</t>
  </si>
  <si>
    <t>Ward 3 Totals</t>
  </si>
  <si>
    <t>Ward 4</t>
  </si>
  <si>
    <t>Ward 4 Totals</t>
  </si>
  <si>
    <t>Ward 5</t>
  </si>
  <si>
    <t>Ward 5 Totals</t>
  </si>
  <si>
    <t>Ward 7</t>
  </si>
  <si>
    <t>Ward 7 Totals</t>
  </si>
  <si>
    <t>Rome Totals</t>
  </si>
  <si>
    <t>JEANETTE REID</t>
  </si>
  <si>
    <t>Obie Burger, Grace Botini (2), Glen Leonard</t>
  </si>
  <si>
    <t xml:space="preserve">      Against, Drew Savioe</t>
  </si>
  <si>
    <t>Chester Eckler, Joseph Tierney, Donald Duck</t>
  </si>
  <si>
    <t xml:space="preserve"> Les Clypool, Brenda Brockway</t>
  </si>
  <si>
    <t>Steve P. Barrett</t>
  </si>
  <si>
    <t>Richard Roman</t>
  </si>
  <si>
    <t>Cornelius Griggs, Ron</t>
  </si>
  <si>
    <t>Andrew Savoie (2), Tina Lopez</t>
  </si>
  <si>
    <t>Clement Calandra</t>
  </si>
  <si>
    <t>Thomas Nelson</t>
  </si>
  <si>
    <t>none of the above</t>
  </si>
  <si>
    <t>Thomas Theall</t>
  </si>
  <si>
    <t>Robert O. Kohlbrenner, Dan Cadrette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</si>
</sst>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8"/>
      <name val="Arial"/>
      <family val="2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 applyProtection="1">
      <alignment horizontal="center"/>
      <protection locked="0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8000FF"/>
      </a:dk1>
      <a:lt1>
        <a:sysClr val="window" lastClr="CDC1FD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topLeftCell="A4" workbookViewId="0">
      <selection activeCell="L36" sqref="L36"/>
    </sheetView>
  </sheetViews>
  <sheetFormatPr defaultRowHeight="15" x14ac:dyDescent="0.25"/>
  <cols>
    <col min="2" max="2" width="13.5703125" bestFit="1" customWidth="1"/>
    <col min="3" max="3" width="7.28515625" customWidth="1"/>
    <col min="4" max="4" width="9.7109375" customWidth="1"/>
    <col min="5" max="5" width="9.5703125" customWidth="1"/>
    <col min="6" max="6" width="9.85546875" customWidth="1"/>
    <col min="9" max="9" width="36.85546875" customWidth="1"/>
    <col min="10" max="10" width="18.42578125" customWidth="1"/>
  </cols>
  <sheetData>
    <row r="1" spans="1:9" x14ac:dyDescent="0.25">
      <c r="A1" s="1" t="s">
        <v>18</v>
      </c>
      <c r="B1" s="2"/>
      <c r="C1" s="2"/>
      <c r="D1" s="2"/>
      <c r="E1" s="2"/>
      <c r="F1" s="2"/>
      <c r="G1" s="2"/>
      <c r="H1" s="2"/>
      <c r="I1" s="2"/>
    </row>
    <row r="2" spans="1:9" x14ac:dyDescent="0.25">
      <c r="A2" s="2"/>
      <c r="B2" s="2"/>
      <c r="C2" s="2"/>
      <c r="D2" s="2"/>
      <c r="E2" s="2"/>
      <c r="F2" s="2"/>
      <c r="G2" s="2"/>
      <c r="H2" s="2"/>
      <c r="I2" s="2"/>
    </row>
    <row r="3" spans="1:9" x14ac:dyDescent="0.25">
      <c r="A3" s="2"/>
      <c r="B3" s="2"/>
      <c r="C3" s="2"/>
      <c r="D3" s="1" t="s">
        <v>19</v>
      </c>
      <c r="E3" s="1" t="s">
        <v>19</v>
      </c>
      <c r="F3" s="1" t="s">
        <v>19</v>
      </c>
      <c r="G3" s="1"/>
      <c r="H3" s="1"/>
      <c r="I3" s="2"/>
    </row>
    <row r="4" spans="1:9" x14ac:dyDescent="0.25">
      <c r="A4" s="2"/>
      <c r="B4" s="2"/>
      <c r="C4" s="2"/>
      <c r="D4" s="1" t="s">
        <v>20</v>
      </c>
      <c r="E4" s="1" t="s">
        <v>20</v>
      </c>
      <c r="F4" s="1" t="s">
        <v>20</v>
      </c>
      <c r="G4" s="1"/>
      <c r="H4" s="1"/>
      <c r="I4" s="2"/>
    </row>
    <row r="5" spans="1:9" x14ac:dyDescent="0.25">
      <c r="A5" s="2"/>
      <c r="B5" s="2"/>
      <c r="C5" s="2"/>
      <c r="D5" s="2" t="s">
        <v>1</v>
      </c>
      <c r="E5" s="2" t="s">
        <v>1</v>
      </c>
      <c r="F5" s="2" t="s">
        <v>1</v>
      </c>
      <c r="G5" s="2"/>
      <c r="H5" s="2"/>
      <c r="I5" s="2"/>
    </row>
    <row r="6" spans="1:9" x14ac:dyDescent="0.25">
      <c r="A6" s="2"/>
      <c r="B6" s="2"/>
      <c r="C6" s="2" t="s">
        <v>2</v>
      </c>
      <c r="D6" s="2" t="s">
        <v>3</v>
      </c>
      <c r="E6" s="2" t="s">
        <v>13</v>
      </c>
      <c r="F6" s="2" t="s">
        <v>12</v>
      </c>
      <c r="G6" s="2" t="s">
        <v>4</v>
      </c>
      <c r="H6" s="2" t="s">
        <v>5</v>
      </c>
      <c r="I6" s="2"/>
    </row>
    <row r="7" spans="1:9" x14ac:dyDescent="0.25">
      <c r="A7" s="2" t="s">
        <v>6</v>
      </c>
      <c r="B7" s="2" t="s">
        <v>7</v>
      </c>
      <c r="C7" s="2"/>
      <c r="D7" s="2"/>
      <c r="E7" s="2"/>
      <c r="F7" s="2"/>
      <c r="G7" s="2"/>
      <c r="H7" s="2"/>
      <c r="I7" s="2"/>
    </row>
    <row r="8" spans="1:9" x14ac:dyDescent="0.25">
      <c r="A8" s="2" t="s">
        <v>21</v>
      </c>
      <c r="B8" s="2">
        <v>1</v>
      </c>
      <c r="C8" s="3">
        <v>176</v>
      </c>
      <c r="D8" s="3">
        <v>87</v>
      </c>
      <c r="E8" s="3">
        <v>17</v>
      </c>
      <c r="F8" s="3">
        <v>13</v>
      </c>
      <c r="G8" s="3">
        <v>58</v>
      </c>
      <c r="H8" s="3">
        <v>1</v>
      </c>
      <c r="I8" s="2" t="s">
        <v>39</v>
      </c>
    </row>
    <row r="9" spans="1:9" x14ac:dyDescent="0.25">
      <c r="A9" s="2"/>
      <c r="B9" s="2">
        <v>2</v>
      </c>
      <c r="C9" s="3">
        <v>332</v>
      </c>
      <c r="D9" s="3">
        <v>176</v>
      </c>
      <c r="E9" s="3">
        <v>23</v>
      </c>
      <c r="F9" s="3">
        <v>44</v>
      </c>
      <c r="G9" s="3">
        <v>89</v>
      </c>
      <c r="H9" s="3">
        <v>0</v>
      </c>
      <c r="I9" s="2"/>
    </row>
    <row r="10" spans="1:9" x14ac:dyDescent="0.25">
      <c r="A10" s="2"/>
      <c r="B10" s="2">
        <v>3</v>
      </c>
      <c r="C10" s="3">
        <v>387</v>
      </c>
      <c r="D10" s="3">
        <v>184</v>
      </c>
      <c r="E10" s="3">
        <v>32</v>
      </c>
      <c r="F10" s="3">
        <v>55</v>
      </c>
      <c r="G10" s="3">
        <v>116</v>
      </c>
      <c r="H10" s="3">
        <v>0</v>
      </c>
      <c r="I10" s="2"/>
    </row>
    <row r="11" spans="1:9" x14ac:dyDescent="0.25">
      <c r="A11" s="2"/>
      <c r="B11" s="2">
        <v>4</v>
      </c>
      <c r="C11" s="3">
        <v>293</v>
      </c>
      <c r="D11" s="3">
        <v>154</v>
      </c>
      <c r="E11" s="3">
        <v>18</v>
      </c>
      <c r="F11" s="3">
        <v>44</v>
      </c>
      <c r="G11" s="3">
        <v>77</v>
      </c>
      <c r="H11" s="3">
        <v>0</v>
      </c>
      <c r="I11" s="2"/>
    </row>
    <row r="12" spans="1:9" x14ac:dyDescent="0.25">
      <c r="A12" s="2"/>
      <c r="B12" s="2"/>
      <c r="C12" s="3"/>
      <c r="D12" s="3"/>
      <c r="E12" s="3"/>
      <c r="F12" s="3"/>
      <c r="G12" s="3"/>
      <c r="H12" s="3"/>
      <c r="I12" s="2"/>
    </row>
    <row r="13" spans="1:9" x14ac:dyDescent="0.25">
      <c r="A13" s="2"/>
      <c r="B13" s="2" t="s">
        <v>22</v>
      </c>
      <c r="C13" s="2">
        <f t="shared" ref="C13:H13" si="0">SUM(C8:C11)</f>
        <v>1188</v>
      </c>
      <c r="D13" s="2">
        <f t="shared" si="0"/>
        <v>601</v>
      </c>
      <c r="E13" s="2">
        <f t="shared" si="0"/>
        <v>90</v>
      </c>
      <c r="F13" s="2">
        <f t="shared" si="0"/>
        <v>156</v>
      </c>
      <c r="G13" s="2">
        <f t="shared" si="0"/>
        <v>340</v>
      </c>
      <c r="H13" s="2">
        <f t="shared" si="0"/>
        <v>1</v>
      </c>
      <c r="I13" s="2"/>
    </row>
    <row r="14" spans="1:9" x14ac:dyDescent="0.25">
      <c r="A14" s="2"/>
      <c r="B14" s="2"/>
      <c r="C14" s="2"/>
      <c r="D14" s="2"/>
      <c r="E14" s="2"/>
      <c r="F14" s="2"/>
      <c r="G14" s="2"/>
      <c r="H14" s="2"/>
      <c r="I14" s="2"/>
    </row>
    <row r="15" spans="1:9" x14ac:dyDescent="0.25">
      <c r="A15" s="2" t="s">
        <v>23</v>
      </c>
      <c r="B15" s="2">
        <v>1</v>
      </c>
      <c r="C15" s="3">
        <v>588</v>
      </c>
      <c r="D15" s="3">
        <v>336</v>
      </c>
      <c r="E15" s="3">
        <v>44</v>
      </c>
      <c r="F15" s="3">
        <v>70</v>
      </c>
      <c r="G15" s="3">
        <v>137</v>
      </c>
      <c r="H15" s="3">
        <v>1</v>
      </c>
      <c r="I15" s="2" t="s">
        <v>40</v>
      </c>
    </row>
    <row r="16" spans="1:9" x14ac:dyDescent="0.25">
      <c r="A16" s="2"/>
      <c r="B16" s="2">
        <v>2</v>
      </c>
      <c r="C16" s="3">
        <v>115</v>
      </c>
      <c r="D16" s="3">
        <v>58</v>
      </c>
      <c r="E16" s="3">
        <v>11</v>
      </c>
      <c r="F16" s="3">
        <v>18</v>
      </c>
      <c r="G16" s="3">
        <v>28</v>
      </c>
      <c r="H16" s="3">
        <v>0</v>
      </c>
      <c r="I16" s="2"/>
    </row>
    <row r="17" spans="1:9" x14ac:dyDescent="0.25">
      <c r="A17" s="2"/>
      <c r="B17" s="2">
        <v>3</v>
      </c>
      <c r="C17" s="3">
        <v>83</v>
      </c>
      <c r="D17" s="3">
        <v>46</v>
      </c>
      <c r="E17" s="3">
        <v>7</v>
      </c>
      <c r="F17" s="3">
        <v>11</v>
      </c>
      <c r="G17" s="3">
        <v>19</v>
      </c>
      <c r="H17" s="3">
        <v>0</v>
      </c>
      <c r="I17" s="2"/>
    </row>
    <row r="18" spans="1:9" x14ac:dyDescent="0.25">
      <c r="A18" s="2"/>
      <c r="B18" s="2"/>
      <c r="C18" s="3"/>
      <c r="D18" s="3"/>
      <c r="E18" s="3"/>
      <c r="F18" s="3"/>
      <c r="G18" s="3"/>
      <c r="H18" s="3"/>
      <c r="I18" s="2"/>
    </row>
    <row r="19" spans="1:9" x14ac:dyDescent="0.25">
      <c r="A19" s="2"/>
      <c r="B19" s="2" t="s">
        <v>24</v>
      </c>
      <c r="C19" s="2">
        <f t="shared" ref="C19:H19" si="1">SUM(C15:C17)</f>
        <v>786</v>
      </c>
      <c r="D19" s="2">
        <f t="shared" si="1"/>
        <v>440</v>
      </c>
      <c r="E19" s="2">
        <f t="shared" si="1"/>
        <v>62</v>
      </c>
      <c r="F19" s="2">
        <f t="shared" si="1"/>
        <v>99</v>
      </c>
      <c r="G19" s="2">
        <f t="shared" si="1"/>
        <v>184</v>
      </c>
      <c r="H19" s="2">
        <f t="shared" si="1"/>
        <v>1</v>
      </c>
      <c r="I19" s="2"/>
    </row>
    <row r="20" spans="1:9" x14ac:dyDescent="0.25">
      <c r="A20" s="2"/>
      <c r="B20" s="2"/>
      <c r="C20" s="2"/>
      <c r="D20" s="2"/>
      <c r="E20" s="2"/>
      <c r="F20" s="2"/>
      <c r="G20" s="2"/>
      <c r="H20" s="2"/>
      <c r="I20" s="2"/>
    </row>
    <row r="21" spans="1:9" x14ac:dyDescent="0.25">
      <c r="A21" s="2" t="s">
        <v>25</v>
      </c>
      <c r="B21" s="2">
        <v>1</v>
      </c>
      <c r="C21" s="3">
        <v>197</v>
      </c>
      <c r="D21" s="3">
        <v>104</v>
      </c>
      <c r="E21" s="3">
        <v>12</v>
      </c>
      <c r="F21" s="3">
        <v>23</v>
      </c>
      <c r="G21" s="3">
        <v>58</v>
      </c>
      <c r="H21" s="3">
        <v>0</v>
      </c>
      <c r="I21" s="2"/>
    </row>
    <row r="22" spans="1:9" x14ac:dyDescent="0.25">
      <c r="A22" s="2"/>
      <c r="B22" s="2">
        <v>2</v>
      </c>
      <c r="C22" s="3">
        <v>153</v>
      </c>
      <c r="D22" s="3">
        <v>78</v>
      </c>
      <c r="E22" s="3">
        <v>10</v>
      </c>
      <c r="F22" s="3">
        <v>21</v>
      </c>
      <c r="G22" s="3">
        <v>44</v>
      </c>
      <c r="H22" s="3">
        <v>0</v>
      </c>
      <c r="I22" s="2"/>
    </row>
    <row r="23" spans="1:9" x14ac:dyDescent="0.25">
      <c r="A23" s="2"/>
      <c r="B23" s="2">
        <v>3</v>
      </c>
      <c r="C23" s="3">
        <v>480</v>
      </c>
      <c r="D23" s="3">
        <v>271</v>
      </c>
      <c r="E23" s="3">
        <v>48</v>
      </c>
      <c r="F23" s="3">
        <v>54</v>
      </c>
      <c r="G23" s="3">
        <v>107</v>
      </c>
      <c r="H23" s="3">
        <v>0</v>
      </c>
      <c r="I23" s="2"/>
    </row>
    <row r="24" spans="1:9" x14ac:dyDescent="0.25">
      <c r="A24" s="2"/>
      <c r="B24" s="2">
        <v>4</v>
      </c>
      <c r="C24" s="3">
        <v>341</v>
      </c>
      <c r="D24" s="3">
        <v>179</v>
      </c>
      <c r="E24" s="3">
        <v>22</v>
      </c>
      <c r="F24" s="3">
        <v>50</v>
      </c>
      <c r="G24" s="3">
        <v>90</v>
      </c>
      <c r="H24" s="3">
        <v>0</v>
      </c>
      <c r="I24" s="2"/>
    </row>
    <row r="25" spans="1:9" x14ac:dyDescent="0.25">
      <c r="A25" s="2"/>
      <c r="B25" s="2">
        <v>5</v>
      </c>
      <c r="C25" s="3">
        <v>213</v>
      </c>
      <c r="D25" s="3">
        <v>101</v>
      </c>
      <c r="E25" s="3">
        <v>16</v>
      </c>
      <c r="F25" s="3">
        <v>28</v>
      </c>
      <c r="G25" s="3">
        <v>66</v>
      </c>
      <c r="H25" s="3">
        <v>2</v>
      </c>
      <c r="I25" s="2" t="s">
        <v>41</v>
      </c>
    </row>
    <row r="26" spans="1:9" x14ac:dyDescent="0.25">
      <c r="A26" s="2"/>
      <c r="B26" s="2" t="s">
        <v>26</v>
      </c>
      <c r="C26" s="2">
        <f t="shared" ref="C26:H26" si="2">SUM(C21:C25)</f>
        <v>1384</v>
      </c>
      <c r="D26" s="2">
        <f t="shared" si="2"/>
        <v>733</v>
      </c>
      <c r="E26" s="2">
        <f t="shared" si="2"/>
        <v>108</v>
      </c>
      <c r="F26" s="2">
        <f t="shared" si="2"/>
        <v>176</v>
      </c>
      <c r="G26" s="2">
        <f t="shared" si="2"/>
        <v>365</v>
      </c>
      <c r="H26" s="2">
        <f t="shared" si="2"/>
        <v>2</v>
      </c>
      <c r="I26" s="2"/>
    </row>
    <row r="27" spans="1:9" x14ac:dyDescent="0.25">
      <c r="A27" s="2"/>
      <c r="B27" s="2"/>
      <c r="C27" s="2"/>
      <c r="D27" s="2"/>
      <c r="E27" s="2"/>
      <c r="F27" s="2"/>
      <c r="G27" s="2"/>
      <c r="H27" s="2"/>
      <c r="I27" s="2"/>
    </row>
    <row r="28" spans="1:9" x14ac:dyDescent="0.25">
      <c r="A28" s="2" t="s">
        <v>27</v>
      </c>
      <c r="B28" s="2">
        <v>1</v>
      </c>
      <c r="C28" s="3">
        <v>154</v>
      </c>
      <c r="D28" s="3">
        <v>72</v>
      </c>
      <c r="E28" s="3">
        <v>10</v>
      </c>
      <c r="F28" s="3">
        <v>23</v>
      </c>
      <c r="G28" s="3">
        <v>46</v>
      </c>
      <c r="H28" s="3">
        <v>3</v>
      </c>
      <c r="I28" s="2" t="s">
        <v>42</v>
      </c>
    </row>
    <row r="29" spans="1:9" x14ac:dyDescent="0.25">
      <c r="A29" s="2"/>
      <c r="B29" s="2">
        <v>2</v>
      </c>
      <c r="C29" s="3">
        <v>408</v>
      </c>
      <c r="D29" s="3">
        <v>200</v>
      </c>
      <c r="E29" s="3">
        <v>44</v>
      </c>
      <c r="F29" s="3">
        <v>51</v>
      </c>
      <c r="G29" s="3">
        <v>112</v>
      </c>
      <c r="H29" s="3">
        <v>1</v>
      </c>
      <c r="I29" s="2" t="s">
        <v>43</v>
      </c>
    </row>
    <row r="30" spans="1:9" x14ac:dyDescent="0.25">
      <c r="A30" s="2"/>
      <c r="B30" s="2">
        <v>3</v>
      </c>
      <c r="C30" s="3">
        <v>297</v>
      </c>
      <c r="D30" s="3">
        <v>152</v>
      </c>
      <c r="E30" s="3">
        <v>28</v>
      </c>
      <c r="F30" s="3">
        <v>43</v>
      </c>
      <c r="G30" s="3">
        <v>73</v>
      </c>
      <c r="H30" s="3">
        <v>1</v>
      </c>
      <c r="I30" s="2" t="s">
        <v>44</v>
      </c>
    </row>
    <row r="31" spans="1:9" x14ac:dyDescent="0.25">
      <c r="A31" s="2"/>
      <c r="B31" s="2">
        <v>4</v>
      </c>
      <c r="C31" s="3">
        <v>383</v>
      </c>
      <c r="D31" s="3">
        <v>187</v>
      </c>
      <c r="E31" s="3">
        <v>28</v>
      </c>
      <c r="F31" s="3">
        <v>55</v>
      </c>
      <c r="G31" s="3">
        <v>112</v>
      </c>
      <c r="H31" s="3">
        <v>1</v>
      </c>
      <c r="I31" s="2" t="s">
        <v>45</v>
      </c>
    </row>
    <row r="32" spans="1:9" x14ac:dyDescent="0.25">
      <c r="A32" s="2"/>
      <c r="B32" s="2">
        <v>5</v>
      </c>
      <c r="C32" s="3">
        <v>39</v>
      </c>
      <c r="D32" s="3">
        <v>16</v>
      </c>
      <c r="E32" s="3">
        <v>2</v>
      </c>
      <c r="F32" s="3">
        <v>8</v>
      </c>
      <c r="G32" s="3">
        <v>13</v>
      </c>
      <c r="H32" s="3">
        <v>0</v>
      </c>
      <c r="I32" s="2"/>
    </row>
    <row r="33" spans="1:13" x14ac:dyDescent="0.25">
      <c r="A33" s="2"/>
      <c r="B33" s="2"/>
      <c r="C33" s="3"/>
      <c r="D33" s="3"/>
      <c r="E33" s="3"/>
      <c r="F33" s="3"/>
      <c r="G33" s="3"/>
      <c r="H33" s="3"/>
      <c r="I33" s="2"/>
    </row>
    <row r="34" spans="1:13" x14ac:dyDescent="0.25">
      <c r="A34" s="2"/>
      <c r="B34" s="2" t="s">
        <v>28</v>
      </c>
      <c r="C34" s="2">
        <f t="shared" ref="C34:H34" si="3">SUM(C28:C32)</f>
        <v>1281</v>
      </c>
      <c r="D34" s="2">
        <f t="shared" si="3"/>
        <v>627</v>
      </c>
      <c r="E34" s="2">
        <f t="shared" si="3"/>
        <v>112</v>
      </c>
      <c r="F34" s="2">
        <f t="shared" si="3"/>
        <v>180</v>
      </c>
      <c r="G34" s="2">
        <f t="shared" si="3"/>
        <v>356</v>
      </c>
      <c r="H34" s="2">
        <f t="shared" si="3"/>
        <v>6</v>
      </c>
      <c r="I34" s="2"/>
    </row>
    <row r="35" spans="1:13" x14ac:dyDescent="0.25">
      <c r="A35" s="2"/>
      <c r="B35" s="2"/>
      <c r="C35" s="2"/>
      <c r="D35" s="2"/>
      <c r="E35" s="2"/>
      <c r="F35" s="2"/>
      <c r="G35" s="2"/>
      <c r="H35" s="2"/>
      <c r="I35" s="2"/>
    </row>
    <row r="36" spans="1:13" x14ac:dyDescent="0.25">
      <c r="A36" s="2" t="s">
        <v>29</v>
      </c>
      <c r="B36" s="2">
        <v>1</v>
      </c>
      <c r="C36" s="3">
        <v>298</v>
      </c>
      <c r="D36" s="3">
        <v>156</v>
      </c>
      <c r="E36" s="3">
        <v>18</v>
      </c>
      <c r="F36" s="3">
        <v>47</v>
      </c>
      <c r="G36" s="3">
        <v>77</v>
      </c>
      <c r="H36" s="3">
        <v>0</v>
      </c>
      <c r="I36" s="2"/>
    </row>
    <row r="37" spans="1:13" x14ac:dyDescent="0.25">
      <c r="A37" s="2"/>
      <c r="B37" s="2">
        <v>2</v>
      </c>
      <c r="C37" s="3">
        <v>356</v>
      </c>
      <c r="D37" s="3">
        <v>197</v>
      </c>
      <c r="E37" s="3">
        <v>29</v>
      </c>
      <c r="F37" s="3">
        <v>59</v>
      </c>
      <c r="G37" s="3">
        <v>70</v>
      </c>
      <c r="H37" s="3">
        <v>1</v>
      </c>
      <c r="I37" s="2" t="s">
        <v>46</v>
      </c>
    </row>
    <row r="38" spans="1:13" x14ac:dyDescent="0.25">
      <c r="A38" s="2"/>
      <c r="B38" s="2">
        <v>3</v>
      </c>
      <c r="C38" s="3">
        <v>504</v>
      </c>
      <c r="D38" s="3">
        <v>295</v>
      </c>
      <c r="E38" s="3">
        <v>28</v>
      </c>
      <c r="F38" s="3">
        <v>64</v>
      </c>
      <c r="G38" s="3">
        <v>115</v>
      </c>
      <c r="H38" s="3">
        <v>2</v>
      </c>
      <c r="I38" s="2" t="s">
        <v>47</v>
      </c>
    </row>
    <row r="39" spans="1:13" x14ac:dyDescent="0.25">
      <c r="A39" s="2"/>
      <c r="B39" s="2">
        <v>4</v>
      </c>
      <c r="C39" s="3">
        <v>635</v>
      </c>
      <c r="D39" s="3">
        <v>403</v>
      </c>
      <c r="E39" s="3">
        <v>35</v>
      </c>
      <c r="F39" s="3">
        <v>84</v>
      </c>
      <c r="G39" s="3">
        <v>112</v>
      </c>
      <c r="H39" s="3">
        <v>1</v>
      </c>
      <c r="I39" s="2"/>
    </row>
    <row r="40" spans="1:13" x14ac:dyDescent="0.25">
      <c r="A40" s="2"/>
      <c r="B40" s="2"/>
      <c r="C40" s="3" t="s">
        <v>1</v>
      </c>
      <c r="D40" s="3" t="s">
        <v>1</v>
      </c>
      <c r="E40" s="3" t="s">
        <v>1</v>
      </c>
      <c r="F40" s="3" t="s">
        <v>1</v>
      </c>
      <c r="G40" s="3"/>
      <c r="H40" s="3"/>
      <c r="I40" s="2"/>
    </row>
    <row r="41" spans="1:13" x14ac:dyDescent="0.25">
      <c r="A41" s="2"/>
      <c r="B41" s="2"/>
      <c r="C41" s="3"/>
      <c r="D41" s="3"/>
      <c r="E41" s="3"/>
      <c r="F41" s="3"/>
      <c r="G41" s="3"/>
      <c r="H41" s="3"/>
      <c r="I41" s="2"/>
    </row>
    <row r="42" spans="1:13" x14ac:dyDescent="0.25">
      <c r="A42" s="2"/>
      <c r="B42" s="2" t="s">
        <v>30</v>
      </c>
      <c r="C42" s="2">
        <f t="shared" ref="C42:H42" si="4">SUM(C36:C40)</f>
        <v>1793</v>
      </c>
      <c r="D42" s="2">
        <f t="shared" si="4"/>
        <v>1051</v>
      </c>
      <c r="E42" s="2">
        <f t="shared" si="4"/>
        <v>110</v>
      </c>
      <c r="F42" s="2">
        <f t="shared" si="4"/>
        <v>254</v>
      </c>
      <c r="G42" s="2">
        <f t="shared" si="4"/>
        <v>374</v>
      </c>
      <c r="H42" s="2">
        <f t="shared" si="4"/>
        <v>4</v>
      </c>
      <c r="I42" s="2"/>
    </row>
    <row r="43" spans="1:13" x14ac:dyDescent="0.25">
      <c r="A43" s="2"/>
      <c r="B43" s="2"/>
      <c r="C43" s="2"/>
      <c r="D43" s="2"/>
      <c r="E43" s="2"/>
      <c r="F43" s="2"/>
      <c r="G43" s="2"/>
      <c r="H43" s="2"/>
      <c r="I43" s="2"/>
    </row>
    <row r="44" spans="1:13" x14ac:dyDescent="0.25">
      <c r="A44" s="2" t="s">
        <v>8</v>
      </c>
      <c r="B44" s="2">
        <v>1</v>
      </c>
      <c r="C44" s="3">
        <v>335</v>
      </c>
      <c r="D44" s="3">
        <v>215</v>
      </c>
      <c r="E44" s="3">
        <v>17</v>
      </c>
      <c r="F44" s="3">
        <v>35</v>
      </c>
      <c r="G44" s="3">
        <v>67</v>
      </c>
      <c r="H44" s="3">
        <v>1</v>
      </c>
      <c r="I44" s="4" t="s">
        <v>34</v>
      </c>
    </row>
    <row r="45" spans="1:13" x14ac:dyDescent="0.25">
      <c r="A45" s="2"/>
      <c r="B45" s="2">
        <v>2</v>
      </c>
      <c r="C45" s="3">
        <v>457</v>
      </c>
      <c r="D45" s="3">
        <v>274</v>
      </c>
      <c r="E45" s="3">
        <v>27</v>
      </c>
      <c r="F45" s="3">
        <v>47</v>
      </c>
      <c r="G45" s="3">
        <v>109</v>
      </c>
      <c r="H45" s="3">
        <v>0</v>
      </c>
      <c r="I45" s="2"/>
    </row>
    <row r="46" spans="1:13" x14ac:dyDescent="0.25">
      <c r="A46" s="2"/>
      <c r="B46" s="2">
        <v>3</v>
      </c>
      <c r="C46" s="3">
        <v>689</v>
      </c>
      <c r="D46" s="3">
        <v>449</v>
      </c>
      <c r="E46" s="3">
        <v>30</v>
      </c>
      <c r="F46" s="3">
        <v>76</v>
      </c>
      <c r="G46" s="3">
        <v>130</v>
      </c>
      <c r="H46" s="3">
        <v>4</v>
      </c>
      <c r="I46" s="7" t="s">
        <v>35</v>
      </c>
    </row>
    <row r="47" spans="1:13" x14ac:dyDescent="0.25">
      <c r="A47" s="2"/>
      <c r="B47" s="2">
        <v>4</v>
      </c>
      <c r="C47" s="3">
        <v>864</v>
      </c>
      <c r="D47" s="3">
        <v>526</v>
      </c>
      <c r="E47" s="3">
        <v>54</v>
      </c>
      <c r="F47" s="3">
        <v>98</v>
      </c>
      <c r="G47" s="3">
        <v>184</v>
      </c>
      <c r="H47" s="3">
        <v>2</v>
      </c>
      <c r="I47" s="5" t="s">
        <v>36</v>
      </c>
    </row>
    <row r="48" spans="1:13" x14ac:dyDescent="0.25">
      <c r="A48" s="2"/>
      <c r="B48" s="2">
        <v>5</v>
      </c>
      <c r="C48" s="3">
        <v>265</v>
      </c>
      <c r="D48" s="3">
        <v>171</v>
      </c>
      <c r="E48" s="3">
        <v>18</v>
      </c>
      <c r="F48" s="3">
        <v>30</v>
      </c>
      <c r="G48" s="3">
        <v>46</v>
      </c>
      <c r="H48" s="3">
        <v>0</v>
      </c>
      <c r="I48" s="2"/>
      <c r="M48" s="6"/>
    </row>
    <row r="49" spans="1:10" x14ac:dyDescent="0.25">
      <c r="A49" s="2"/>
      <c r="B49" s="2"/>
      <c r="C49" s="3"/>
      <c r="D49" s="3"/>
      <c r="E49" s="3"/>
      <c r="F49" s="3"/>
      <c r="G49" s="3"/>
      <c r="H49" s="3"/>
      <c r="I49" s="2"/>
    </row>
    <row r="50" spans="1:10" x14ac:dyDescent="0.25">
      <c r="A50" s="2"/>
      <c r="B50" s="2" t="s">
        <v>9</v>
      </c>
      <c r="C50" s="2">
        <f t="shared" ref="C50:H50" si="5">SUM(C44:C48)</f>
        <v>2610</v>
      </c>
      <c r="D50" s="2">
        <f t="shared" si="5"/>
        <v>1635</v>
      </c>
      <c r="E50" s="2">
        <f t="shared" si="5"/>
        <v>146</v>
      </c>
      <c r="F50" s="2">
        <f t="shared" si="5"/>
        <v>286</v>
      </c>
      <c r="G50" s="2">
        <f t="shared" si="5"/>
        <v>536</v>
      </c>
      <c r="H50" s="2">
        <f t="shared" si="5"/>
        <v>7</v>
      </c>
      <c r="I50" s="4"/>
    </row>
    <row r="51" spans="1:10" x14ac:dyDescent="0.25">
      <c r="A51" s="2"/>
      <c r="B51" s="2"/>
      <c r="C51" s="2"/>
      <c r="D51" s="2"/>
      <c r="E51" s="2"/>
      <c r="F51" s="2"/>
      <c r="G51" s="2"/>
      <c r="H51" s="2"/>
      <c r="I51" s="2"/>
    </row>
    <row r="52" spans="1:10" x14ac:dyDescent="0.25">
      <c r="A52" s="2" t="s">
        <v>31</v>
      </c>
      <c r="B52" s="2">
        <v>1</v>
      </c>
      <c r="C52" s="3">
        <v>292</v>
      </c>
      <c r="D52" s="3">
        <v>158</v>
      </c>
      <c r="E52" s="3">
        <v>28</v>
      </c>
      <c r="F52" s="3">
        <v>48</v>
      </c>
      <c r="G52" s="3">
        <v>58</v>
      </c>
      <c r="H52" s="3">
        <v>0</v>
      </c>
      <c r="I52" s="2"/>
    </row>
    <row r="53" spans="1:10" x14ac:dyDescent="0.25">
      <c r="A53" s="2"/>
      <c r="B53" s="2">
        <v>2</v>
      </c>
      <c r="C53" s="3">
        <v>410</v>
      </c>
      <c r="D53" s="3">
        <v>221</v>
      </c>
      <c r="E53" s="3">
        <v>31</v>
      </c>
      <c r="F53" s="3">
        <v>65</v>
      </c>
      <c r="G53" s="3">
        <v>93</v>
      </c>
      <c r="H53" s="3">
        <v>0</v>
      </c>
      <c r="I53" s="2"/>
    </row>
    <row r="54" spans="1:10" x14ac:dyDescent="0.25">
      <c r="A54" s="2"/>
      <c r="B54" s="2">
        <v>3</v>
      </c>
      <c r="C54" s="3">
        <v>485</v>
      </c>
      <c r="D54" s="3">
        <v>285</v>
      </c>
      <c r="E54" s="3">
        <v>29</v>
      </c>
      <c r="F54" s="3">
        <v>64</v>
      </c>
      <c r="G54" s="3">
        <v>105</v>
      </c>
      <c r="H54" s="3">
        <v>2</v>
      </c>
      <c r="I54" s="5" t="s">
        <v>38</v>
      </c>
    </row>
    <row r="55" spans="1:10" x14ac:dyDescent="0.25">
      <c r="A55" s="2"/>
      <c r="B55" s="2">
        <v>4</v>
      </c>
      <c r="C55" s="3">
        <v>420</v>
      </c>
      <c r="D55" s="3">
        <v>223</v>
      </c>
      <c r="E55" s="3">
        <v>24</v>
      </c>
      <c r="F55" s="3">
        <v>68</v>
      </c>
      <c r="G55" s="3">
        <v>105</v>
      </c>
      <c r="H55" s="3">
        <v>0</v>
      </c>
      <c r="I55" s="2"/>
    </row>
    <row r="56" spans="1:10" x14ac:dyDescent="0.25">
      <c r="A56" s="2"/>
      <c r="B56" s="2">
        <v>5</v>
      </c>
      <c r="C56" s="3">
        <v>404</v>
      </c>
      <c r="D56" s="3">
        <v>239</v>
      </c>
      <c r="E56" s="3">
        <v>16</v>
      </c>
      <c r="F56" s="3">
        <v>64</v>
      </c>
      <c r="G56" s="3">
        <v>82</v>
      </c>
      <c r="H56" s="3">
        <v>3</v>
      </c>
      <c r="I56" s="5" t="s">
        <v>37</v>
      </c>
      <c r="J56" s="8"/>
    </row>
    <row r="57" spans="1:10" x14ac:dyDescent="0.25">
      <c r="A57" s="2"/>
      <c r="B57" s="2" t="s">
        <v>32</v>
      </c>
      <c r="C57" s="2">
        <f t="shared" ref="C57:H57" si="6">SUM(C52:C56)</f>
        <v>2011</v>
      </c>
      <c r="D57" s="2">
        <f t="shared" si="6"/>
        <v>1126</v>
      </c>
      <c r="E57" s="2">
        <f t="shared" si="6"/>
        <v>128</v>
      </c>
      <c r="F57" s="2">
        <f t="shared" si="6"/>
        <v>309</v>
      </c>
      <c r="G57" s="2">
        <f t="shared" si="6"/>
        <v>443</v>
      </c>
      <c r="H57" s="2">
        <f t="shared" si="6"/>
        <v>5</v>
      </c>
      <c r="I57" s="2"/>
    </row>
    <row r="58" spans="1:10" x14ac:dyDescent="0.25">
      <c r="A58" s="2"/>
      <c r="B58" s="2"/>
      <c r="C58" s="2"/>
      <c r="D58" s="2"/>
      <c r="E58" s="2"/>
      <c r="F58" s="2"/>
      <c r="G58" s="2"/>
      <c r="H58" s="2"/>
      <c r="I58" s="2"/>
    </row>
    <row r="59" spans="1:10" x14ac:dyDescent="0.25">
      <c r="A59" s="1" t="s">
        <v>33</v>
      </c>
      <c r="B59" s="2"/>
      <c r="C59" s="2">
        <f t="shared" ref="C59:H59" si="7">SUM(C13+C19+C26+C34+C42+C50+C57)</f>
        <v>11053</v>
      </c>
      <c r="D59" s="2">
        <f t="shared" si="7"/>
        <v>6213</v>
      </c>
      <c r="E59" s="2">
        <f t="shared" si="7"/>
        <v>756</v>
      </c>
      <c r="F59" s="2">
        <f t="shared" si="7"/>
        <v>1460</v>
      </c>
      <c r="G59" s="2">
        <f t="shared" si="7"/>
        <v>2598</v>
      </c>
      <c r="H59" s="2">
        <f t="shared" si="7"/>
        <v>26</v>
      </c>
      <c r="I59" s="2"/>
    </row>
    <row r="60" spans="1:10" x14ac:dyDescent="0.25">
      <c r="A60" s="2"/>
      <c r="B60" s="2"/>
      <c r="C60" s="2"/>
      <c r="D60" s="2"/>
      <c r="E60" s="2"/>
      <c r="F60" s="2"/>
      <c r="G60" s="2"/>
      <c r="H60" s="2"/>
      <c r="I60" s="2"/>
    </row>
  </sheetData>
  <pageMargins left="0.7" right="0.7" top="0.75" bottom="0.75" header="0.3" footer="0.3"/>
  <pageSetup paperSize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workbookViewId="0">
      <selection activeCell="C14" sqref="C14"/>
    </sheetView>
  </sheetViews>
  <sheetFormatPr defaultRowHeight="15" x14ac:dyDescent="0.25"/>
  <cols>
    <col min="2" max="2" width="13.7109375" customWidth="1"/>
    <col min="9" max="9" width="36.42578125" customWidth="1"/>
  </cols>
  <sheetData>
    <row r="1" spans="1:1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x14ac:dyDescent="0.25">
      <c r="A3" s="2"/>
      <c r="B3" s="2"/>
      <c r="C3" s="2"/>
      <c r="D3" s="1" t="s">
        <v>10</v>
      </c>
      <c r="E3" s="1" t="s">
        <v>10</v>
      </c>
      <c r="F3" s="1" t="s">
        <v>10</v>
      </c>
      <c r="G3" s="1"/>
      <c r="H3" s="1"/>
      <c r="I3" s="2"/>
      <c r="J3" s="2"/>
      <c r="K3" s="2"/>
    </row>
    <row r="4" spans="1:11" x14ac:dyDescent="0.25">
      <c r="A4" s="2"/>
      <c r="B4" s="2"/>
      <c r="C4" s="2"/>
      <c r="D4" s="1" t="s">
        <v>11</v>
      </c>
      <c r="E4" s="1" t="s">
        <v>11</v>
      </c>
      <c r="F4" s="1" t="s">
        <v>11</v>
      </c>
      <c r="G4" s="1"/>
      <c r="H4" s="1"/>
      <c r="I4" s="2"/>
      <c r="J4" s="2"/>
      <c r="K4" s="2"/>
    </row>
    <row r="5" spans="1:11" x14ac:dyDescent="0.25">
      <c r="A5" s="2"/>
      <c r="B5" s="2"/>
      <c r="C5" s="2"/>
      <c r="D5" s="2" t="s">
        <v>1</v>
      </c>
      <c r="E5" s="1"/>
      <c r="F5" s="1"/>
      <c r="G5" s="2"/>
      <c r="H5" s="2"/>
      <c r="I5" s="2"/>
      <c r="J5" s="2"/>
      <c r="K5" s="2"/>
    </row>
    <row r="6" spans="1:11" x14ac:dyDescent="0.25">
      <c r="A6" s="2"/>
      <c r="B6" s="2"/>
      <c r="C6" s="2" t="s">
        <v>2</v>
      </c>
      <c r="D6" s="2" t="s">
        <v>3</v>
      </c>
      <c r="E6" s="2" t="s">
        <v>12</v>
      </c>
      <c r="F6" s="2" t="s">
        <v>13</v>
      </c>
      <c r="G6" s="2" t="s">
        <v>4</v>
      </c>
      <c r="H6" s="2" t="s">
        <v>5</v>
      </c>
      <c r="I6" s="2"/>
      <c r="J6" s="2"/>
      <c r="K6" s="2"/>
    </row>
    <row r="7" spans="1:11" x14ac:dyDescent="0.25">
      <c r="A7" s="2" t="s">
        <v>6</v>
      </c>
      <c r="B7" s="2" t="s">
        <v>7</v>
      </c>
      <c r="C7" s="2"/>
      <c r="D7" s="2"/>
      <c r="E7" s="2"/>
      <c r="F7" s="2"/>
      <c r="G7" s="2"/>
      <c r="H7" s="2"/>
      <c r="I7" s="2"/>
      <c r="J7" s="2"/>
      <c r="K7" s="2"/>
    </row>
    <row r="8" spans="1:11" x14ac:dyDescent="0.25">
      <c r="A8" s="2" t="s">
        <v>8</v>
      </c>
      <c r="B8" s="2">
        <v>1</v>
      </c>
      <c r="C8" s="3">
        <v>335</v>
      </c>
      <c r="D8" s="3">
        <v>220</v>
      </c>
      <c r="E8" s="3">
        <v>18</v>
      </c>
      <c r="F8" s="3">
        <v>33</v>
      </c>
      <c r="G8" s="3">
        <v>63</v>
      </c>
      <c r="H8" s="3">
        <v>1</v>
      </c>
      <c r="I8" s="2" t="s">
        <v>14</v>
      </c>
      <c r="J8" s="2"/>
      <c r="K8" s="2"/>
    </row>
    <row r="9" spans="1:11" x14ac:dyDescent="0.25">
      <c r="A9" s="2"/>
      <c r="B9" s="2">
        <v>2</v>
      </c>
      <c r="C9" s="3">
        <v>457</v>
      </c>
      <c r="D9" s="3">
        <v>282</v>
      </c>
      <c r="E9" s="3">
        <v>31</v>
      </c>
      <c r="F9" s="3">
        <v>51</v>
      </c>
      <c r="G9" s="3">
        <v>92</v>
      </c>
      <c r="H9" s="3">
        <v>1</v>
      </c>
      <c r="I9" s="2" t="s">
        <v>15</v>
      </c>
      <c r="J9" s="2"/>
      <c r="K9" s="2"/>
    </row>
    <row r="10" spans="1:11" x14ac:dyDescent="0.25">
      <c r="A10" s="2"/>
      <c r="B10" s="2">
        <v>3</v>
      </c>
      <c r="C10" s="3">
        <v>689</v>
      </c>
      <c r="D10" s="3">
        <v>449</v>
      </c>
      <c r="E10" s="3">
        <v>30</v>
      </c>
      <c r="F10" s="3">
        <v>70</v>
      </c>
      <c r="G10" s="3">
        <v>137</v>
      </c>
      <c r="H10" s="3">
        <v>3</v>
      </c>
      <c r="I10" s="2" t="s">
        <v>16</v>
      </c>
      <c r="J10" s="2"/>
      <c r="K10" s="2"/>
    </row>
    <row r="11" spans="1:11" x14ac:dyDescent="0.25">
      <c r="A11" s="2"/>
      <c r="B11" s="2">
        <v>4</v>
      </c>
      <c r="C11" s="3">
        <v>864</v>
      </c>
      <c r="D11" s="3">
        <v>530</v>
      </c>
      <c r="E11" s="3">
        <v>51</v>
      </c>
      <c r="F11" s="3">
        <v>104</v>
      </c>
      <c r="G11" s="3">
        <v>176</v>
      </c>
      <c r="H11" s="3">
        <v>3</v>
      </c>
      <c r="I11" s="2" t="s">
        <v>17</v>
      </c>
      <c r="J11" s="2"/>
      <c r="K11" s="2"/>
    </row>
    <row r="12" spans="1:11" x14ac:dyDescent="0.25">
      <c r="A12" s="2"/>
      <c r="B12" s="2">
        <v>5</v>
      </c>
      <c r="C12" s="3">
        <v>265</v>
      </c>
      <c r="D12" s="3">
        <v>166</v>
      </c>
      <c r="E12" s="3">
        <v>19</v>
      </c>
      <c r="F12" s="3">
        <v>26</v>
      </c>
      <c r="G12" s="3">
        <v>54</v>
      </c>
      <c r="H12" s="3">
        <v>0</v>
      </c>
      <c r="I12" s="2"/>
      <c r="J12" s="2"/>
      <c r="K12" s="2"/>
    </row>
    <row r="13" spans="1:1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x14ac:dyDescent="0.25">
      <c r="A14" s="2"/>
      <c r="B14" s="2" t="s">
        <v>9</v>
      </c>
      <c r="C14" s="2">
        <f>SUM(C8:C12)</f>
        <v>2610</v>
      </c>
      <c r="D14" s="2">
        <f>SUM(D8:D12)</f>
        <v>1647</v>
      </c>
      <c r="E14" s="2">
        <f t="shared" ref="E14:F14" si="0">SUM(E8:E12)</f>
        <v>149</v>
      </c>
      <c r="F14" s="2">
        <f t="shared" si="0"/>
        <v>284</v>
      </c>
      <c r="G14" s="2">
        <f>SUM(G8:G12)</f>
        <v>522</v>
      </c>
      <c r="H14" s="2">
        <f>SUM(H8:H12)</f>
        <v>8</v>
      </c>
      <c r="I14" s="2"/>
      <c r="J14" s="2"/>
      <c r="K14" s="2"/>
    </row>
    <row r="15" spans="1:1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</sheetData>
  <pageMargins left="0.7" right="0.7" top="0.75" bottom="0.75" header="0.3" footer="0.3"/>
  <pageSetup paperSize="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Clerk</vt:lpstr>
      <vt:lpstr>Council-6th Ward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2013-02-25T15:19:19Z</dcterms:modified>
</cp:coreProperties>
</file>